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xicon-my.sharepoint.com/personal/carina_wittlock_lexicon_se/Documents/KURSER - innehåll - dokumentation/Fel i Exel FK-boken (Görans kommentarer)/Uppdaterade övningsfiler/"/>
    </mc:Choice>
  </mc:AlternateContent>
  <xr:revisionPtr revIDLastSave="0" documentId="8_{36F01204-2E05-4386-8883-52C263F966B7}" xr6:coauthVersionLast="28" xr6:coauthVersionMax="28" xr10:uidLastSave="{00000000-0000-0000-0000-000000000000}"/>
  <bookViews>
    <workbookView xWindow="0" yWindow="0" windowWidth="19200" windowHeight="6940" activeTab="1" xr2:uid="{00000000-000D-0000-FFFF-FFFF00000000}"/>
  </bookViews>
  <sheets>
    <sheet name="övning" sheetId="1" r:id="rId1"/>
    <sheet name="lösning" sheetId="2" r:id="rId2"/>
  </sheets>
  <calcPr calcId="171027"/>
</workbook>
</file>

<file path=xl/calcChain.xml><?xml version="1.0" encoding="utf-8"?>
<calcChain xmlns="http://schemas.openxmlformats.org/spreadsheetml/2006/main">
  <c r="D10" i="2" l="1"/>
  <c r="D4" i="2"/>
  <c r="D13" i="2"/>
  <c r="D5" i="2"/>
  <c r="D17" i="2" s="1"/>
  <c r="D6" i="2"/>
  <c r="D11" i="2"/>
  <c r="D12" i="2"/>
</calcChain>
</file>

<file path=xl/sharedStrings.xml><?xml version="1.0" encoding="utf-8"?>
<sst xmlns="http://schemas.openxmlformats.org/spreadsheetml/2006/main" count="56" uniqueCount="24">
  <si>
    <t>IT-konsulter</t>
  </si>
  <si>
    <t>Ekonomi-konsulter</t>
  </si>
  <si>
    <t>Timarvode</t>
  </si>
  <si>
    <t>Eva Larsson</t>
  </si>
  <si>
    <t>Företag</t>
  </si>
  <si>
    <t>Göran Brändström</t>
  </si>
  <si>
    <t>Filip Larsson</t>
  </si>
  <si>
    <t>Teknikfreak</t>
  </si>
  <si>
    <t>Datafixaren AB</t>
  </si>
  <si>
    <t>IT Experten AB</t>
  </si>
  <si>
    <t>Ant. Timmar</t>
  </si>
  <si>
    <t>Reymond Karlsson</t>
  </si>
  <si>
    <t>Redovisning AB</t>
  </si>
  <si>
    <t>Karl Magnusson</t>
  </si>
  <si>
    <t>Smarta affärer</t>
  </si>
  <si>
    <t>Helen Nilsson</t>
  </si>
  <si>
    <t>Din revisor</t>
  </si>
  <si>
    <t>Johan Malmberg</t>
  </si>
  <si>
    <t>Växande pengar</t>
  </si>
  <si>
    <t>Moms</t>
  </si>
  <si>
    <t>Lön inkl moms</t>
  </si>
  <si>
    <t>Totalt att utbetala</t>
  </si>
  <si>
    <t>Inhyrda konsulter</t>
  </si>
  <si>
    <t>Arvode inkl moms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</si>
</sst>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Bookman Old Style"/>
      <family val="1"/>
    </font>
    <font>
      <sz val="14"/>
      <name val="Bookman Old Style"/>
      <family val="1"/>
    </font>
    <font>
      <sz val="8"/>
      <name val="Arial"/>
      <family val="2"/>
    </font>
    <font>
      <b/>
      <sz val="20"/>
      <color theme="0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9" fontId="1" fillId="0" borderId="0" xfId="0" applyNumberFormat="1" applyFont="1" applyAlignment="1">
      <alignment horizontal="center"/>
    </xf>
    <xf numFmtId="0" fontId="1" fillId="0" borderId="0" xfId="0" applyNumberFormat="1" applyFont="1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</xdr:row>
      <xdr:rowOff>4762</xdr:rowOff>
    </xdr:from>
    <xdr:to>
      <xdr:col>3</xdr:col>
      <xdr:colOff>1838325</xdr:colOff>
      <xdr:row>1</xdr:row>
      <xdr:rowOff>95249</xdr:rowOff>
    </xdr:to>
    <xdr:sp macro="" textlink="">
      <xdr:nvSpPr>
        <xdr:cNvPr id="2" name="Rektangel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525" y="323850"/>
          <a:ext cx="6291263" cy="90487"/>
        </a:xfrm>
        <a:prstGeom prst="rect">
          <a:avLst/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v-SE" sz="1100"/>
        </a:p>
      </xdr:txBody>
    </xdr:sp>
    <xdr:clientData/>
  </xdr:twoCellAnchor>
  <xdr:twoCellAnchor>
    <xdr:from>
      <xdr:col>5</xdr:col>
      <xdr:colOff>338138</xdr:colOff>
      <xdr:row>5</xdr:row>
      <xdr:rowOff>42863</xdr:rowOff>
    </xdr:from>
    <xdr:to>
      <xdr:col>8</xdr:col>
      <xdr:colOff>276225</xdr:colOff>
      <xdr:row>9</xdr:row>
      <xdr:rowOff>90487</xdr:rowOff>
    </xdr:to>
    <xdr:sp macro="" textlink="">
      <xdr:nvSpPr>
        <xdr:cNvPr id="3" name="Rektangel 2">
          <a:extLst>
            <a:ext uri="{FF2B5EF4-FFF2-40B4-BE49-F238E27FC236}">
              <a16:creationId xmlns:a16="http://schemas.microsoft.com/office/drawing/2014/main" id="{5BEA228D-D303-402C-8536-07F1127516E1}"/>
            </a:ext>
          </a:extLst>
        </xdr:cNvPr>
        <xdr:cNvSpPr/>
      </xdr:nvSpPr>
      <xdr:spPr>
        <a:xfrm>
          <a:off x="7300913" y="1071563"/>
          <a:ext cx="2009775" cy="757237"/>
        </a:xfrm>
        <a:prstGeom prst="rect">
          <a:avLst/>
        </a:prstGeom>
        <a:ln>
          <a:headEnd/>
          <a:tailEnd/>
        </a:ln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wrap="square" lIns="27432" tIns="22860" rIns="0" bIns="0" anchor="t" upright="1"/>
        <a:lstStyle/>
        <a:p>
          <a:pPr marL="0" indent="0" algn="l" rtl="0">
            <a:defRPr sz="1000"/>
          </a:pPr>
          <a:r>
            <a:rPr lang="sv-SE" sz="1100" b="1" i="0" strike="noStrike">
              <a:solidFill>
                <a:srgbClr val="000000"/>
              </a:solidFill>
              <a:latin typeface="Tahoma"/>
              <a:ea typeface="+mn-ea"/>
              <a:cs typeface="Tahoma"/>
            </a:rPr>
            <a:t>INSTRUKTION</a:t>
          </a:r>
        </a:p>
        <a:p>
          <a:pPr marL="0" indent="0" algn="l" rtl="0">
            <a:defRPr sz="1000"/>
          </a:pPr>
          <a:endParaRPr lang="sv-SE" sz="1100" b="1" i="0" strike="noStrike">
            <a:solidFill>
              <a:srgbClr val="000000"/>
            </a:solidFill>
            <a:latin typeface="Tahoma"/>
            <a:ea typeface="+mn-ea"/>
            <a:cs typeface="Tahoma"/>
          </a:endParaRPr>
        </a:p>
        <a:p>
          <a:pPr marL="0" indent="0" algn="l" rtl="0">
            <a:defRPr sz="1000"/>
          </a:pPr>
          <a:r>
            <a:rPr lang="sv-SE" sz="1100" b="0" i="0" strike="noStrike">
              <a:solidFill>
                <a:srgbClr val="000000"/>
              </a:solidFill>
              <a:latin typeface="Tahoma"/>
              <a:ea typeface="+mn-ea"/>
              <a:cs typeface="Tahoma"/>
            </a:rPr>
            <a:t>Skapa beräkningar i kolumn D!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19052</xdr:colOff>
      <xdr:row>0</xdr:row>
      <xdr:rowOff>300038</xdr:rowOff>
    </xdr:from>
    <xdr:to>
      <xdr:col>4</xdr:col>
      <xdr:colOff>4765</xdr:colOff>
      <xdr:row>1</xdr:row>
      <xdr:rowOff>71437</xdr:rowOff>
    </xdr:to>
    <xdr:sp macro="" textlink="">
      <xdr:nvSpPr>
        <xdr:cNvPr id="4" name="Rektangel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19052" y="300038"/>
          <a:ext cx="6291263" cy="90487"/>
        </a:xfrm>
        <a:prstGeom prst="rect">
          <a:avLst/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v-SE" sz="1100"/>
        </a:p>
      </xdr:txBody>
    </xdr:sp>
    <xdr:clientData/>
  </xdr:twoCellAnchor>
  <xdr:twoCellAnchor>
    <xdr:from>
      <xdr:col>4</xdr:col>
      <xdr:colOff>366712</xdr:colOff>
      <xdr:row>0</xdr:row>
      <xdr:rowOff>114298</xdr:rowOff>
    </xdr:from>
    <xdr:to>
      <xdr:col>12</xdr:col>
      <xdr:colOff>314325</xdr:colOff>
      <xdr:row>27</xdr:row>
      <xdr:rowOff>52387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6672262" y="114298"/>
          <a:ext cx="5281613" cy="4838702"/>
        </a:xfrm>
        <a:prstGeom prst="roundRect">
          <a:avLst/>
        </a:prstGeom>
        <a:ln>
          <a:headEnd/>
          <a:tailEnd/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v-SE" sz="1600" b="1" i="0" strike="noStrike">
              <a:solidFill>
                <a:srgbClr val="000000"/>
              </a:solidFill>
              <a:latin typeface="+mn-lt"/>
              <a:cs typeface="Tahoma"/>
            </a:rPr>
            <a:t>LÖSNINGSFÖRSLAG:</a:t>
          </a: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Placera markören i cell D4. För att beräkna Evas arvode inklusive moms behöver du multiplicera antalet arbetade timmar med timarvodet och lägga på momssatsen. Timarvodet för IT-konsulter samt momssatsen ska vara absoluta referenser i formeln. Ett exempel på hur formeln kan se ut i cell D4  är:</a:t>
          </a:r>
          <a:endParaRPr lang="sv-SE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=C4*$B$17+$A$22*(C4*$B$17)</a:t>
          </a:r>
          <a:endParaRPr lang="sv-SE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Kopiera formeln till cell D5 och D6.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Upprepa proceduren för ekonomikonsulterna. Placera markören i cell D10. Ett exempel på hur formeln kan se ut är:</a:t>
          </a:r>
          <a:endParaRPr lang="sv-SE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=C10*$B$18+$A$22*(C10*$B$18)</a:t>
          </a:r>
          <a:endParaRPr lang="sv-SE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Kopiera formeln till och med cell D13. 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För att beräkna det totala utbetalningsbeloppet summerar du arvodena för IT- och ekonomi-konsulterna. Använd t.ex. splittrad autosumma. Placera markören i cell D17. Klicka på knappen Autosumma. Markera området D4:D6. Håll ner CTRL. Markera området D10:D13. Tryck ENTER för att bekräfta.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OBS! Denna kalkyl går även att räkna ut på annat sätt. Du kan t.ex. i cell D4 skriva formeln: =C4*$B$17*1,25 och göra på samma sätt i övriga celler. Det ger samma resultat och är måhända</a:t>
          </a:r>
          <a:r>
            <a:rPr lang="sv-SE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 enklare metod, men det är nyttigt att använda sig av ovanstående formelskrivning för att träna på referenser och parenteser.</a:t>
          </a:r>
          <a:endParaRPr lang="sv-SE">
            <a:effectLst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39997558519241921"/>
  </sheetPr>
  <dimension ref="A1:D22"/>
  <sheetViews>
    <sheetView showGridLines="0" topLeftCell="A4" workbookViewId="0">
      <selection activeCell="D4" sqref="D4"/>
    </sheetView>
  </sheetViews>
  <sheetFormatPr defaultColWidth="9.08984375" defaultRowHeight="13" x14ac:dyDescent="0.3"/>
  <cols>
    <col min="1" max="1" width="27.90625" style="1" customWidth="1"/>
    <col min="2" max="2" width="16.08984375" style="1" bestFit="1" customWidth="1"/>
    <col min="3" max="3" width="18.36328125" style="1" bestFit="1" customWidth="1"/>
    <col min="4" max="4" width="25.81640625" style="1" bestFit="1" customWidth="1"/>
    <col min="5" max="5" width="9.08984375" style="1"/>
    <col min="6" max="6" width="10.7265625" style="1" bestFit="1" customWidth="1"/>
    <col min="7" max="16384" width="9.08984375" style="1"/>
  </cols>
  <sheetData>
    <row r="1" spans="1:4" ht="25" x14ac:dyDescent="0.5">
      <c r="A1" s="9" t="s">
        <v>22</v>
      </c>
      <c r="B1" s="9"/>
      <c r="C1" s="9"/>
      <c r="D1" s="9"/>
    </row>
    <row r="3" spans="1:4" ht="17.5" x14ac:dyDescent="0.35">
      <c r="A3" s="6" t="s">
        <v>0</v>
      </c>
      <c r="B3" s="6" t="s">
        <v>4</v>
      </c>
      <c r="C3" s="6" t="s">
        <v>10</v>
      </c>
      <c r="D3" s="6" t="s">
        <v>20</v>
      </c>
    </row>
    <row r="4" spans="1:4" x14ac:dyDescent="0.3">
      <c r="A4" s="1" t="s">
        <v>3</v>
      </c>
      <c r="B4" s="1" t="s">
        <v>9</v>
      </c>
      <c r="C4" s="1">
        <v>17</v>
      </c>
      <c r="D4" s="5"/>
    </row>
    <row r="5" spans="1:4" x14ac:dyDescent="0.3">
      <c r="A5" s="1" t="s">
        <v>5</v>
      </c>
      <c r="B5" s="1" t="s">
        <v>8</v>
      </c>
      <c r="C5" s="1">
        <v>22</v>
      </c>
      <c r="D5" s="5"/>
    </row>
    <row r="6" spans="1:4" x14ac:dyDescent="0.3">
      <c r="A6" s="1" t="s">
        <v>6</v>
      </c>
      <c r="B6" s="1" t="s">
        <v>7</v>
      </c>
      <c r="C6" s="1">
        <v>14</v>
      </c>
      <c r="D6" s="5"/>
    </row>
    <row r="7" spans="1:4" x14ac:dyDescent="0.3">
      <c r="D7" s="5"/>
    </row>
    <row r="9" spans="1:4" ht="17.5" x14ac:dyDescent="0.35">
      <c r="A9" s="6" t="s">
        <v>1</v>
      </c>
      <c r="B9" s="6" t="s">
        <v>4</v>
      </c>
      <c r="C9" s="6" t="s">
        <v>10</v>
      </c>
      <c r="D9" s="6" t="s">
        <v>20</v>
      </c>
    </row>
    <row r="10" spans="1:4" x14ac:dyDescent="0.3">
      <c r="A10" s="1" t="s">
        <v>11</v>
      </c>
      <c r="B10" s="1" t="s">
        <v>12</v>
      </c>
      <c r="C10" s="1">
        <v>43</v>
      </c>
      <c r="D10" s="5"/>
    </row>
    <row r="11" spans="1:4" x14ac:dyDescent="0.3">
      <c r="A11" s="1" t="s">
        <v>13</v>
      </c>
      <c r="B11" s="1" t="s">
        <v>14</v>
      </c>
      <c r="C11" s="1">
        <v>8</v>
      </c>
      <c r="D11" s="5"/>
    </row>
    <row r="12" spans="1:4" x14ac:dyDescent="0.3">
      <c r="A12" s="1" t="s">
        <v>15</v>
      </c>
      <c r="B12" s="1" t="s">
        <v>16</v>
      </c>
      <c r="C12" s="1">
        <v>65</v>
      </c>
      <c r="D12" s="5"/>
    </row>
    <row r="13" spans="1:4" x14ac:dyDescent="0.3">
      <c r="A13" s="1" t="s">
        <v>17</v>
      </c>
      <c r="B13" s="1" t="s">
        <v>18</v>
      </c>
      <c r="C13" s="1">
        <v>12</v>
      </c>
      <c r="D13" s="5"/>
    </row>
    <row r="14" spans="1:4" x14ac:dyDescent="0.3">
      <c r="D14" s="5"/>
    </row>
    <row r="16" spans="1:4" ht="17.5" x14ac:dyDescent="0.35">
      <c r="A16" s="8" t="s">
        <v>2</v>
      </c>
      <c r="B16" s="8"/>
      <c r="D16" s="6" t="s">
        <v>21</v>
      </c>
    </row>
    <row r="17" spans="1:3" ht="17.5" x14ac:dyDescent="0.35">
      <c r="A17" s="2" t="s">
        <v>0</v>
      </c>
      <c r="B17" s="1">
        <v>900</v>
      </c>
    </row>
    <row r="18" spans="1:3" ht="17.5" x14ac:dyDescent="0.35">
      <c r="A18" s="2" t="s">
        <v>1</v>
      </c>
      <c r="B18" s="1">
        <v>700</v>
      </c>
    </row>
    <row r="21" spans="1:3" ht="17.5" x14ac:dyDescent="0.35">
      <c r="A21" s="7" t="s">
        <v>19</v>
      </c>
      <c r="C21" s="3"/>
    </row>
    <row r="22" spans="1:3" x14ac:dyDescent="0.3">
      <c r="A22" s="4">
        <v>0.25</v>
      </c>
    </row>
  </sheetData>
  <mergeCells count="2">
    <mergeCell ref="A16:B16"/>
    <mergeCell ref="A1:D1"/>
  </mergeCells>
  <phoneticPr fontId="3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/>
  </sheetPr>
  <dimension ref="A1:D22"/>
  <sheetViews>
    <sheetView showGridLines="0" tabSelected="1" workbookViewId="0">
      <selection activeCell="D19" sqref="D19"/>
    </sheetView>
  </sheetViews>
  <sheetFormatPr defaultColWidth="9.08984375" defaultRowHeight="13" x14ac:dyDescent="0.3"/>
  <cols>
    <col min="1" max="1" width="27.81640625" style="1" bestFit="1" customWidth="1"/>
    <col min="2" max="2" width="16.08984375" style="1" bestFit="1" customWidth="1"/>
    <col min="3" max="3" width="18.36328125" style="1" bestFit="1" customWidth="1"/>
    <col min="4" max="4" width="25.81640625" style="1" bestFit="1" customWidth="1"/>
    <col min="5" max="5" width="9.08984375" style="1"/>
    <col min="6" max="6" width="10.7265625" style="1" bestFit="1" customWidth="1"/>
    <col min="7" max="16384" width="9.08984375" style="1"/>
  </cols>
  <sheetData>
    <row r="1" spans="1:4" ht="25" x14ac:dyDescent="0.5">
      <c r="A1" s="9" t="s">
        <v>22</v>
      </c>
      <c r="B1" s="9"/>
      <c r="C1" s="9"/>
      <c r="D1" s="9"/>
    </row>
    <row r="3" spans="1:4" ht="17.5" x14ac:dyDescent="0.35">
      <c r="A3" s="6" t="s">
        <v>0</v>
      </c>
      <c r="B3" s="6" t="s">
        <v>4</v>
      </c>
      <c r="C3" s="6" t="s">
        <v>10</v>
      </c>
      <c r="D3" s="6" t="s">
        <v>23</v>
      </c>
    </row>
    <row r="4" spans="1:4" x14ac:dyDescent="0.3">
      <c r="A4" s="1" t="s">
        <v>3</v>
      </c>
      <c r="B4" s="1" t="s">
        <v>9</v>
      </c>
      <c r="C4" s="1">
        <v>17</v>
      </c>
      <c r="D4" s="5">
        <f>C4*$B$17+$A$22*(C4*$B$17)</f>
        <v>19125</v>
      </c>
    </row>
    <row r="5" spans="1:4" x14ac:dyDescent="0.3">
      <c r="A5" s="1" t="s">
        <v>5</v>
      </c>
      <c r="B5" s="1" t="s">
        <v>8</v>
      </c>
      <c r="C5" s="1">
        <v>22</v>
      </c>
      <c r="D5" s="5">
        <f>C5*$B$17+$A$22*(C5*$B$17)</f>
        <v>24750</v>
      </c>
    </row>
    <row r="6" spans="1:4" x14ac:dyDescent="0.3">
      <c r="A6" s="1" t="s">
        <v>6</v>
      </c>
      <c r="B6" s="1" t="s">
        <v>7</v>
      </c>
      <c r="C6" s="1">
        <v>14</v>
      </c>
      <c r="D6" s="5">
        <f>C6*$B$17+$A$22*(C6*$B$17)</f>
        <v>15750</v>
      </c>
    </row>
    <row r="7" spans="1:4" x14ac:dyDescent="0.3">
      <c r="D7" s="5"/>
    </row>
    <row r="9" spans="1:4" ht="17.5" x14ac:dyDescent="0.35">
      <c r="A9" s="6" t="s">
        <v>1</v>
      </c>
      <c r="B9" s="6" t="s">
        <v>4</v>
      </c>
      <c r="C9" s="6" t="s">
        <v>10</v>
      </c>
      <c r="D9" s="6" t="s">
        <v>23</v>
      </c>
    </row>
    <row r="10" spans="1:4" x14ac:dyDescent="0.3">
      <c r="A10" s="1" t="s">
        <v>11</v>
      </c>
      <c r="B10" s="1" t="s">
        <v>12</v>
      </c>
      <c r="C10" s="1">
        <v>43</v>
      </c>
      <c r="D10" s="5">
        <f>C10*$B$18+$A$22*(C10*$B$18)</f>
        <v>37625</v>
      </c>
    </row>
    <row r="11" spans="1:4" x14ac:dyDescent="0.3">
      <c r="A11" s="1" t="s">
        <v>13</v>
      </c>
      <c r="B11" s="1" t="s">
        <v>14</v>
      </c>
      <c r="C11" s="1">
        <v>8</v>
      </c>
      <c r="D11" s="5">
        <f>C11*$B$18+$A$22*(C11*$B$18)</f>
        <v>7000</v>
      </c>
    </row>
    <row r="12" spans="1:4" x14ac:dyDescent="0.3">
      <c r="A12" s="1" t="s">
        <v>15</v>
      </c>
      <c r="B12" s="1" t="s">
        <v>16</v>
      </c>
      <c r="C12" s="1">
        <v>65</v>
      </c>
      <c r="D12" s="5">
        <f>C12*$B$18+$A$22*(C12*$B$18)</f>
        <v>56875</v>
      </c>
    </row>
    <row r="13" spans="1:4" x14ac:dyDescent="0.3">
      <c r="A13" s="1" t="s">
        <v>17</v>
      </c>
      <c r="B13" s="1" t="s">
        <v>18</v>
      </c>
      <c r="C13" s="1">
        <v>12</v>
      </c>
      <c r="D13" s="5">
        <f>C13*$B$18+$A$22*(C13*$B$18)</f>
        <v>10500</v>
      </c>
    </row>
    <row r="14" spans="1:4" x14ac:dyDescent="0.3">
      <c r="D14" s="5"/>
    </row>
    <row r="16" spans="1:4" ht="17.5" x14ac:dyDescent="0.35">
      <c r="A16" s="8" t="s">
        <v>2</v>
      </c>
      <c r="B16" s="8"/>
      <c r="D16" s="6" t="s">
        <v>21</v>
      </c>
    </row>
    <row r="17" spans="1:4" ht="17.5" x14ac:dyDescent="0.35">
      <c r="A17" s="2" t="s">
        <v>0</v>
      </c>
      <c r="B17" s="1">
        <v>900</v>
      </c>
      <c r="D17" s="1">
        <f>SUM(D4:D6,D10:D13)</f>
        <v>171625</v>
      </c>
    </row>
    <row r="18" spans="1:4" ht="17.5" x14ac:dyDescent="0.35">
      <c r="A18" s="2" t="s">
        <v>1</v>
      </c>
      <c r="B18" s="1">
        <v>700</v>
      </c>
    </row>
    <row r="21" spans="1:4" ht="17.5" x14ac:dyDescent="0.35">
      <c r="A21" s="7" t="s">
        <v>19</v>
      </c>
      <c r="C21" s="3"/>
    </row>
    <row r="22" spans="1:4" x14ac:dyDescent="0.3">
      <c r="A22" s="4">
        <v>0.25</v>
      </c>
    </row>
  </sheetData>
  <mergeCells count="2">
    <mergeCell ref="A1:D1"/>
    <mergeCell ref="A16:B16"/>
  </mergeCells>
  <phoneticPr fontId="3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lösning</vt:lpstr>
    </vt:vector>
  </TitlesOfParts>
  <Company>lexicon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Carina Wittlock</cp:lastModifiedBy>
  <dcterms:created xsi:type="dcterms:W3CDTF">2004-05-11T18:42:50Z</dcterms:created>
  <dcterms:modified xsi:type="dcterms:W3CDTF">2018-02-22T08:14:20Z</dcterms:modified>
</cp:coreProperties>
</file>